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activeTab="3"/>
  </bookViews>
  <sheets>
    <sheet name="Циолковского 8" sheetId="1" r:id="rId1"/>
    <sheet name="Циолковского 8(2019)" sheetId="2" r:id="rId2"/>
    <sheet name="Циолковского 8(2020)" sheetId="3" r:id="rId3"/>
    <sheet name="Циолковского 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'Циолковского 8'!#REF!,'Циолковского 8'!#REF!</definedName>
    <definedName name="Z_6E36EA37_049E_4FAE_B719_2847CD16F858_.wvu.Rows" localSheetId="0" hidden="1">'Циолковского 8'!$42:$45</definedName>
    <definedName name="Z_73C0D023_21BD_4441_8EFA_957546C15799_.wvu.Cols" localSheetId="0" hidden="1">'Циолковского 8'!#REF!,'Циолковского 8'!#REF!</definedName>
    <definedName name="Z_73C0D023_21BD_4441_8EFA_957546C15799_.wvu.Rows" localSheetId="0" hidden="1">'Циолковского 8'!$42:$45</definedName>
    <definedName name="_xlnm.Print_Area" localSheetId="0">'Циолковского 8'!$A$1:$K$60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<sst xmlns="http://schemas.openxmlformats.org/spreadsheetml/2006/main" count="242" uniqueCount="79">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</sst>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2">
          <cell r="W182">
            <v>29408.422565060609</v>
          </cell>
          <cell r="X182">
            <v>5930.3298167722833</v>
          </cell>
          <cell r="Y182">
            <v>21626.951200000003</v>
          </cell>
          <cell r="AA182">
            <v>32445</v>
          </cell>
          <cell r="AB182">
            <v>6798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Y182">
            <v>106446.17474399167</v>
          </cell>
          <cell r="BB182">
            <v>0</v>
          </cell>
          <cell r="BC182">
            <v>0</v>
          </cell>
          <cell r="CN182">
            <v>8856.8426258483541</v>
          </cell>
          <cell r="CO182">
            <v>1815.2663967642675</v>
          </cell>
          <cell r="CP182">
            <v>0</v>
          </cell>
          <cell r="DB182">
            <v>0</v>
          </cell>
          <cell r="DG182">
            <v>7564.7812252745071</v>
          </cell>
          <cell r="DU182">
            <v>34294.757148214798</v>
          </cell>
          <cell r="DV182">
            <v>7173.8651985656306</v>
          </cell>
          <cell r="DW182">
            <v>7870.1270000000004</v>
          </cell>
          <cell r="EK182">
            <v>0</v>
          </cell>
          <cell r="EQ182">
            <v>24893.493171665472</v>
          </cell>
          <cell r="FB182">
            <v>58733.334242034718</v>
          </cell>
          <cell r="FC182">
            <v>12008.420849012906</v>
          </cell>
          <cell r="FD182">
            <v>244.18800000000002</v>
          </cell>
          <cell r="FL182">
            <v>0</v>
          </cell>
          <cell r="FS182">
            <v>18817.83540621891</v>
          </cell>
          <cell r="FX182">
            <v>32100.277856551209</v>
          </cell>
          <cell r="FY182">
            <v>6547.361058141074</v>
          </cell>
          <cell r="FZ182">
            <v>0</v>
          </cell>
          <cell r="GG182">
            <v>16608.945599999999</v>
          </cell>
          <cell r="GL182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2">
          <cell r="W182">
            <v>18968.866661165557</v>
          </cell>
          <cell r="X182">
            <v>5834.3710615959608</v>
          </cell>
          <cell r="Y182">
            <v>7839.3712000000005</v>
          </cell>
          <cell r="AK182">
            <v>0</v>
          </cell>
          <cell r="AV182">
            <v>5768</v>
          </cell>
          <cell r="AY182">
            <v>84892.21506855535</v>
          </cell>
          <cell r="BM182">
            <v>28893.251</v>
          </cell>
          <cell r="BN182">
            <v>0</v>
          </cell>
          <cell r="CN182">
            <v>10169.489663042152</v>
          </cell>
          <cell r="CO182">
            <v>3152.5417955430657</v>
          </cell>
          <cell r="CP182">
            <v>0</v>
          </cell>
          <cell r="DB182">
            <v>0</v>
          </cell>
          <cell r="DG182">
            <v>14700.810135447788</v>
          </cell>
          <cell r="DU182">
            <v>44788.757608201646</v>
          </cell>
          <cell r="DV182">
            <v>13833.371147241718</v>
          </cell>
          <cell r="DW182">
            <v>11875.6116</v>
          </cell>
          <cell r="EL182">
            <v>0</v>
          </cell>
          <cell r="EQ182">
            <v>31349.249599047653</v>
          </cell>
          <cell r="FB182">
            <v>59401.479229572666</v>
          </cell>
          <cell r="FC182">
            <v>37861.599929146134</v>
          </cell>
          <cell r="FD182">
            <v>677.99400000000003</v>
          </cell>
          <cell r="FL182">
            <v>0</v>
          </cell>
          <cell r="FS182">
            <v>20443.318005571316</v>
          </cell>
          <cell r="FX182">
            <v>20771.004563509261</v>
          </cell>
          <cell r="FY182">
            <v>12325.198833778253</v>
          </cell>
          <cell r="FZ182">
            <v>0</v>
          </cell>
          <cell r="GG182">
            <v>4108.8456000000006</v>
          </cell>
          <cell r="GL182">
            <v>7334.6127443673404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2">
          <cell r="W182">
            <v>7242.2639260844908</v>
          </cell>
          <cell r="X182">
            <v>1770.3319810434657</v>
          </cell>
          <cell r="Y182">
            <v>14010.575000000001</v>
          </cell>
          <cell r="AA182">
            <v>2768.125</v>
          </cell>
          <cell r="AB182">
            <v>0</v>
          </cell>
          <cell r="AC182">
            <v>0</v>
          </cell>
          <cell r="AD182">
            <v>0</v>
          </cell>
          <cell r="AE182">
            <v>2266</v>
          </cell>
          <cell r="AF182">
            <v>33990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Y182">
            <v>33779.180213797779</v>
          </cell>
          <cell r="BM182">
            <v>1514.1000000000001</v>
          </cell>
          <cell r="CN182">
            <v>9223.1793227709059</v>
          </cell>
          <cell r="CO182">
            <v>2859.1855900589812</v>
          </cell>
          <cell r="CP182">
            <v>338.87</v>
          </cell>
          <cell r="DB182">
            <v>0</v>
          </cell>
          <cell r="DF182">
            <v>8400.3496956239778</v>
          </cell>
          <cell r="DU182">
            <v>39729.427216137112</v>
          </cell>
          <cell r="DV182">
            <v>9968.337702732857</v>
          </cell>
          <cell r="DW182">
            <v>19821.968899999996</v>
          </cell>
          <cell r="EK182">
            <v>0</v>
          </cell>
          <cell r="EP182">
            <v>25947.836302754698</v>
          </cell>
          <cell r="FB182">
            <v>59496.571122248322</v>
          </cell>
          <cell r="FC182">
            <v>16348.8331040387</v>
          </cell>
          <cell r="FD182">
            <v>781.58519999999999</v>
          </cell>
          <cell r="FE182">
            <v>0</v>
          </cell>
          <cell r="FL182">
            <v>0</v>
          </cell>
          <cell r="FS182">
            <v>19414.876591797631</v>
          </cell>
          <cell r="FX182">
            <v>21919.301547726409</v>
          </cell>
          <cell r="FY182">
            <v>6023.376455231768</v>
          </cell>
          <cell r="FZ182">
            <v>127.5</v>
          </cell>
          <cell r="GG182">
            <v>242.22959999999995</v>
          </cell>
          <cell r="GL182">
            <v>7120.8134304878631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82">
          <cell r="W182">
            <v>3407.9317869114125</v>
          </cell>
          <cell r="X182">
            <v>781.08245240396127</v>
          </cell>
          <cell r="Y182">
            <v>1169.6370999999999</v>
          </cell>
          <cell r="AV182">
            <v>2266</v>
          </cell>
          <cell r="AY182">
            <v>13676.030521536566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CN182">
            <v>9973.0483774802087</v>
          </cell>
          <cell r="CO182">
            <v>2779.5605020459875</v>
          </cell>
          <cell r="CP182">
            <v>487.19</v>
          </cell>
          <cell r="DB182">
            <v>0</v>
          </cell>
          <cell r="DG182">
            <v>9001.1455070952998</v>
          </cell>
          <cell r="DL182">
            <v>4842.0674500000005</v>
          </cell>
          <cell r="DP182">
            <v>0</v>
          </cell>
          <cell r="DT182">
            <v>1640.7347499999998</v>
          </cell>
          <cell r="DU182">
            <v>42483.522426970048</v>
          </cell>
          <cell r="DV182">
            <v>9891.5394630530136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19563.8727</v>
          </cell>
          <cell r="EJ182">
            <v>0</v>
          </cell>
          <cell r="EP182">
            <v>14905.455074925478</v>
          </cell>
          <cell r="EU182">
            <v>144835.85999999999</v>
          </cell>
          <cell r="EW182">
            <v>1170.0370500000001</v>
          </cell>
          <cell r="EY182">
            <v>0</v>
          </cell>
          <cell r="FA182">
            <v>0</v>
          </cell>
          <cell r="FL182">
            <v>0</v>
          </cell>
          <cell r="FS182">
            <v>0</v>
          </cell>
          <cell r="FV182">
            <v>69194.58</v>
          </cell>
          <cell r="FZ182">
            <v>0</v>
          </cell>
          <cell r="GG182">
            <v>241.04219999999995</v>
          </cell>
          <cell r="GL18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8.664062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828933.55</v>
      </c>
      <c r="F9" s="17">
        <f t="shared" ref="F9:G9" si="0">SUM(F10:F14)</f>
        <v>827722.78</v>
      </c>
      <c r="G9" s="17">
        <f t="shared" si="0"/>
        <v>140525.5</v>
      </c>
    </row>
    <row r="10" spans="1:7" ht="13.2" customHeight="1" x14ac:dyDescent="0.3">
      <c r="A10" s="50" t="s">
        <v>9</v>
      </c>
      <c r="B10" s="51"/>
      <c r="C10" s="51"/>
      <c r="D10" s="52"/>
      <c r="E10" s="18">
        <v>422100.57</v>
      </c>
      <c r="F10" s="18">
        <v>411444.62</v>
      </c>
      <c r="G10" s="19">
        <v>96560.17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72031.47</v>
      </c>
      <c r="F12" s="18">
        <v>68997.009999999995</v>
      </c>
      <c r="G12" s="19">
        <v>10958.18</v>
      </c>
    </row>
    <row r="13" spans="1:7" ht="13.5" customHeight="1" x14ac:dyDescent="0.3">
      <c r="A13" s="50" t="s">
        <v>12</v>
      </c>
      <c r="B13" s="51"/>
      <c r="C13" s="51"/>
      <c r="D13" s="52"/>
      <c r="E13" s="18">
        <v>149260.20000000001</v>
      </c>
      <c r="F13" s="18">
        <v>142367.54</v>
      </c>
      <c r="G13" s="19">
        <v>23658.21</v>
      </c>
    </row>
    <row r="14" spans="1:7" ht="14.4" customHeight="1" x14ac:dyDescent="0.3">
      <c r="A14" s="43" t="s">
        <v>13</v>
      </c>
      <c r="B14" s="43"/>
      <c r="C14" s="43"/>
      <c r="D14" s="43"/>
      <c r="E14" s="18">
        <v>185541.31</v>
      </c>
      <c r="F14" s="18">
        <v>204913.61</v>
      </c>
      <c r="G14" s="19">
        <v>9348.94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452468.4</v>
      </c>
      <c r="F15" s="17">
        <f t="shared" ref="F15:G15" si="1">SUM(F16:F19)</f>
        <v>444154.87</v>
      </c>
      <c r="G15" s="17">
        <f t="shared" si="1"/>
        <v>53313.03</v>
      </c>
    </row>
    <row r="16" spans="1:7" ht="33.6" customHeight="1" x14ac:dyDescent="0.3">
      <c r="A16" s="56" t="s">
        <v>43</v>
      </c>
      <c r="B16" s="57"/>
      <c r="C16" s="57"/>
      <c r="D16" s="58"/>
      <c r="E16" s="18">
        <v>416448.38</v>
      </c>
      <c r="F16" s="18">
        <v>412202.55</v>
      </c>
      <c r="G16" s="19">
        <v>48847.54</v>
      </c>
    </row>
    <row r="17" spans="1:13" ht="15.6" x14ac:dyDescent="0.3">
      <c r="A17" s="43" t="s">
        <v>44</v>
      </c>
      <c r="B17" s="43"/>
      <c r="C17" s="43"/>
      <c r="D17" s="43"/>
      <c r="E17" s="18">
        <v>592.67999999999995</v>
      </c>
      <c r="F17" s="18">
        <v>584.58000000000004</v>
      </c>
      <c r="G17" s="19">
        <v>77.430000000000007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35427.339999999997</v>
      </c>
      <c r="F19" s="18">
        <v>31367.74</v>
      </c>
      <c r="G19" s="19">
        <v>4388.0600000000004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1995.84</v>
      </c>
      <c r="F20" s="36">
        <f t="shared" ref="F20:G20" si="2">F21</f>
        <v>1880.99</v>
      </c>
      <c r="G20" s="36">
        <f t="shared" si="2"/>
        <v>295.3</v>
      </c>
    </row>
    <row r="21" spans="1:13" ht="15.6" x14ac:dyDescent="0.3">
      <c r="A21" s="43" t="s">
        <v>15</v>
      </c>
      <c r="B21" s="43"/>
      <c r="C21" s="43"/>
      <c r="D21" s="43"/>
      <c r="E21" s="18">
        <v>1995.84</v>
      </c>
      <c r="F21" s="18">
        <v>1880.99</v>
      </c>
      <c r="G21" s="19">
        <v>295.3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-715365.81794940773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202654.87832582457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нар'!W182</f>
        <v>29408.422565060609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нар'!X182</f>
        <v>5930.3298167722833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нар'!Y182</f>
        <v>21626.951200000003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нар'!AA182+'[1]УК ВР декабрь нар'!AB182+'[1]УК ВР декабрь нар'!AC182+'[1]УК ВР декабрь нар'!AD182+'[1]УК ВР декабрь нар'!AE182+'[1]УК ВР декабрь нар'!AF182+'[1]УК ВР декабрь нар'!AG182+'[1]УК ВР декабрь нар'!AH182+'[1]УК ВР декабрь нар'!AJ182+'[1]УК ВР декабрь нар'!AL182+'[1]УК ВР декабрь нар'!AN182+'[1]УК ВР декабрь нар'!AO182+'[1]УК ВР декабрь нар'!AP182+'[1]УК ВР декабрь нар'!AQ182+'[1]УК ВР декабрь нар'!AR182+'[1]УК ВР декабрь нар'!AT182</f>
        <v>39243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нар'!AY182</f>
        <v>106446.17474399167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SUM(F34:F38)+20384</f>
        <v>112853.13276633303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нар'!CN182+'[1]УК ВР декабрь нар'!DU182</f>
        <v>43151.59977406315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нар'!CO182+'[1]УК ВР декабрь нар'!DV182</f>
        <v>8989.1315953298981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нар'!CP182+'[1]УК ВР декабрь нар'!DW182</f>
        <v>7870.1270000000004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нар'!AI182+'[1]УК ВР декабрь нар'!AJ182+'[1]УК ВР декабрь нар'!AS182+'[1]УК ВР декабрь нар'!BC182+'[1]УК ВР декабрь нар'!DB182+'[1]УК ВР декабрь нар'!EK182+'[1]УК ВР декабрь нар'!AM182</f>
        <v>0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нар'!DG182+'[1]УК ВР декабрь нар'!EQ182</f>
        <v>32458.274396939978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SUM(F40:F48)+44352.37</f>
        <v>199523.28002682122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нар'!FB182+'[1]УК ВР декабрь нар'!FX182</f>
        <v>90833.612098585931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нар'!FC182+'[1]УК ВР декабрь нар'!FY182</f>
        <v>18555.781907153978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нар'!FD182+'[1]УК ВР декабрь нар'!FZ182</f>
        <v>244.18800000000002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нар'!GG182+'[1]УК ВР декабрь нар'!FL182+'[1]УК ВР декабрь нар'!BB182+'[1]УК ВР декабрь нар'!AK182</f>
        <v>16608.945599999999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нар'!FS182+'[1]УК ВР декабрь нар'!GL182</f>
        <v>28928.382421081315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515031.29111897876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74477.76999999999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30124.71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44353.06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589509.06111897877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416448.38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412202.55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-888426.4990683865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'Циолковского 8'!A2:G2</f>
        <v>перед собственниками дома по адресу: ул. Циолковского 8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'Циолковского 8'!G6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'Циолковского 8'!G8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482963.55000000005</v>
      </c>
      <c r="F9" s="17">
        <f t="shared" ref="F9:G9" si="0">SUM(F10:F15)</f>
        <v>523104.21</v>
      </c>
      <c r="G9" s="17">
        <f t="shared" si="0"/>
        <v>100384.84</v>
      </c>
    </row>
    <row r="10" spans="1:7" ht="15.6" x14ac:dyDescent="0.3">
      <c r="A10" s="50" t="s">
        <v>9</v>
      </c>
      <c r="B10" s="51"/>
      <c r="C10" s="51"/>
      <c r="D10" s="52"/>
      <c r="E10" s="18">
        <v>167416.22</v>
      </c>
      <c r="F10" s="18">
        <v>234778.79</v>
      </c>
      <c r="G10" s="19">
        <v>29197.599999999999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76038.2</v>
      </c>
      <c r="F12" s="18">
        <v>70516.09</v>
      </c>
      <c r="G12" s="19">
        <v>16480.29</v>
      </c>
    </row>
    <row r="13" spans="1:7" ht="15.6" x14ac:dyDescent="0.3">
      <c r="A13" s="50" t="s">
        <v>12</v>
      </c>
      <c r="B13" s="51"/>
      <c r="C13" s="51"/>
      <c r="D13" s="52"/>
      <c r="E13" s="18">
        <v>157806.47</v>
      </c>
      <c r="F13" s="18">
        <v>145446.28</v>
      </c>
      <c r="G13" s="19">
        <v>36018.400000000001</v>
      </c>
    </row>
    <row r="14" spans="1:7" ht="15.6" x14ac:dyDescent="0.3">
      <c r="A14" s="43" t="s">
        <v>13</v>
      </c>
      <c r="B14" s="43"/>
      <c r="C14" s="43"/>
      <c r="D14" s="43"/>
      <c r="E14" s="18">
        <v>127.77</v>
      </c>
      <c r="F14" s="18">
        <v>1922.92</v>
      </c>
      <c r="G14" s="19">
        <v>7553.79</v>
      </c>
    </row>
    <row r="15" spans="1:7" ht="15.6" x14ac:dyDescent="0.3">
      <c r="A15" s="50" t="s">
        <v>68</v>
      </c>
      <c r="B15" s="51"/>
      <c r="C15" s="51"/>
      <c r="D15" s="52"/>
      <c r="E15" s="18">
        <v>81574.89</v>
      </c>
      <c r="F15" s="18">
        <v>70440.13</v>
      </c>
      <c r="G15" s="19">
        <v>11134.76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367582.87</v>
      </c>
      <c r="F16" s="17">
        <f>SUM(F17:F20)</f>
        <v>356611.86999999994</v>
      </c>
      <c r="G16" s="17">
        <f>SUM(G17:G20)</f>
        <v>62179.950000000004</v>
      </c>
    </row>
    <row r="17" spans="1:12" ht="21.6" customHeight="1" x14ac:dyDescent="0.3">
      <c r="A17" s="95" t="s">
        <v>43</v>
      </c>
      <c r="B17" s="96"/>
      <c r="C17" s="96"/>
      <c r="D17" s="97"/>
      <c r="E17" s="18">
        <v>367130.39</v>
      </c>
      <c r="F17" s="18">
        <v>352013.66</v>
      </c>
      <c r="G17" s="19">
        <v>61860.19</v>
      </c>
    </row>
    <row r="18" spans="1:12" ht="15.6" x14ac:dyDescent="0.3">
      <c r="A18" s="43" t="s">
        <v>55</v>
      </c>
      <c r="B18" s="43"/>
      <c r="C18" s="43"/>
      <c r="D18" s="43"/>
      <c r="E18" s="18">
        <v>790.32</v>
      </c>
      <c r="F18" s="18">
        <v>725.99</v>
      </c>
      <c r="G18" s="19">
        <v>141.76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-337.84</v>
      </c>
      <c r="F20" s="18">
        <v>3872.22</v>
      </c>
      <c r="G20" s="19">
        <v>178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1164.24</v>
      </c>
      <c r="F21" s="17">
        <f>SUM(F22)</f>
        <v>1250.3499999999999</v>
      </c>
      <c r="G21" s="17">
        <f>SUM(G22)</f>
        <v>209.19</v>
      </c>
    </row>
    <row r="22" spans="1:12" ht="15.6" x14ac:dyDescent="0.3">
      <c r="A22" s="43" t="s">
        <v>15</v>
      </c>
      <c r="B22" s="43"/>
      <c r="C22" s="43"/>
      <c r="D22" s="43"/>
      <c r="E22" s="18">
        <v>1164.24</v>
      </c>
      <c r="F22" s="18">
        <v>1250.3499999999999</v>
      </c>
      <c r="G22" s="19">
        <v>209.19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'Циолковского 8'!F58</f>
        <v>-888426.4990683865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123302.82399131687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нар'!W182</f>
        <v>18968.866661165557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нар'!X182</f>
        <v>5834.3710615959608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нар'!Y182</f>
        <v>7839.3712000000005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нар'!AV182+'[2]УК ВР декабрь нар'!BN182</f>
        <v>5768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нар'!AY182</f>
        <v>84892.21506855535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SUM(F35:F39)+18187.53</f>
        <v>176950.61254852402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нар'!CN182+'[2]УК ВР декабрь нар'!DU182</f>
        <v>54958.247271243796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нар'!CO182+'[2]УК ВР декабрь нар'!DV182</f>
        <v>16985.912942784784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нар'!CP182+'[2]УК ВР декабрь нар'!DW182</f>
        <v>11875.6116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нар'!BM182+'[2]УК ВР декабрь нар'!DB182+'[2]УК ВР декабрь нар'!EL182</f>
        <v>28893.251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нар'!DG182+'[2]УК ВР декабрь нар'!EQ182</f>
        <v>46050.059734495444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162924.05290594496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нар'!FB182+'[2]УК ВР декабрь нар'!FX182</f>
        <v>80172.483793081919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нар'!FC182+'[2]УК ВР декабрь нар'!FY182</f>
        <v>50186.798762924387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нар'!FD182+'[2]УК ВР декабрь нар'!FZ182</f>
        <v>677.99400000000003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нар'!GG182+'[2]УК ВР декабрь нар'!FL182+'[2]УК ВР декабрь нар'!AK182</f>
        <v>4108.8456000000006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нар'!FS182+'[2]УК ВР декабрь нар'!GL182</f>
        <v>27777.930749938656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463177.48944578588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68864.78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21208.86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47655.92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532042.2694457859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367130.39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352013.66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-1053338.3785141725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6" sqref="G1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'Циолковского 8'!A2:G2</f>
        <v>перед собственниками дома по адресу: ул. Циолковского 8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'Циолковского 8'!G6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'Циолковского 8'!G8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265904.33</v>
      </c>
      <c r="F9" s="17">
        <f t="shared" ref="F9:G9" si="0">SUM(F10:F15)</f>
        <v>328135.27999999997</v>
      </c>
      <c r="G9" s="17">
        <f t="shared" si="0"/>
        <v>25504.93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20008.009999999998</v>
      </c>
      <c r="G10" s="19">
        <v>111.71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74430.149999999994</v>
      </c>
      <c r="F12" s="18">
        <v>83520.37</v>
      </c>
      <c r="G12" s="19">
        <v>7129.62</v>
      </c>
    </row>
    <row r="13" spans="1:7" ht="15.6" x14ac:dyDescent="0.3">
      <c r="A13" s="50" t="s">
        <v>12</v>
      </c>
      <c r="B13" s="51"/>
      <c r="C13" s="51"/>
      <c r="D13" s="52"/>
      <c r="E13" s="18">
        <v>153467.92000000001</v>
      </c>
      <c r="F13" s="18">
        <v>173045.15</v>
      </c>
      <c r="G13" s="19">
        <v>15849.21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4262.3999999999996</v>
      </c>
      <c r="G14" s="19">
        <v>572.72</v>
      </c>
    </row>
    <row r="15" spans="1:7" ht="15.6" x14ac:dyDescent="0.3">
      <c r="A15" s="50" t="s">
        <v>68</v>
      </c>
      <c r="B15" s="51"/>
      <c r="C15" s="51"/>
      <c r="D15" s="52"/>
      <c r="E15" s="18">
        <v>38006.26</v>
      </c>
      <c r="F15" s="18">
        <v>47299.35</v>
      </c>
      <c r="G15" s="19">
        <v>1841.67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362097.5</v>
      </c>
      <c r="F16" s="17">
        <f>SUM(F17:F20)</f>
        <v>363370.23999999999</v>
      </c>
      <c r="G16" s="17">
        <f>SUM(G17:G20)</f>
        <v>56450.630000000005</v>
      </c>
    </row>
    <row r="17" spans="1:12" ht="21.6" customHeight="1" x14ac:dyDescent="0.3">
      <c r="A17" s="95" t="s">
        <v>43</v>
      </c>
      <c r="B17" s="96"/>
      <c r="C17" s="96"/>
      <c r="D17" s="97"/>
      <c r="E17" s="18">
        <v>353310.76</v>
      </c>
      <c r="F17" s="18">
        <v>356753.99</v>
      </c>
      <c r="G17" s="19">
        <v>53966.49</v>
      </c>
    </row>
    <row r="18" spans="1:12" ht="15.6" x14ac:dyDescent="0.3">
      <c r="A18" s="43" t="s">
        <v>55</v>
      </c>
      <c r="B18" s="43"/>
      <c r="C18" s="43"/>
      <c r="D18" s="43"/>
      <c r="E18" s="18">
        <v>889.5</v>
      </c>
      <c r="F18" s="18">
        <v>865.67</v>
      </c>
      <c r="G18" s="19">
        <v>159.47999999999999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7897.24</v>
      </c>
      <c r="F20" s="18">
        <v>5750.58</v>
      </c>
      <c r="G20" s="19">
        <v>2324.66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209.19</v>
      </c>
      <c r="G21" s="17">
        <f>SUM(G22)</f>
        <v>0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209.19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'Циолковского 8(2019)'!F59</f>
        <v>-1053338.3785141725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95826.476120925741</v>
      </c>
    </row>
    <row r="27" spans="1:12" ht="62.4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нар'!W182</f>
        <v>7242.2639260844908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нар'!X182</f>
        <v>1770.3319810434657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нар'!Y182</f>
        <v>14010.575000000001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нар'!AA182+'[3]УК ВР декабрь нар'!AB182+'[3]УК ВР декабрь нар'!AC182+'[3]УК ВР декабрь нар'!AD182+'[3]УК ВР декабрь нар'!AE182+'[3]УК ВР декабрь нар'!AF182+'[3]УК ВР декабрь нар'!AG182+'[3]УК ВР декабрь нар'!AH182+'[3]УК ВР декабрь нар'!AJ182+'[3]УК ВР декабрь нар'!AL182+'[3]УК ВР декабрь нар'!AN182+'[3]УК ВР декабрь нар'!AO182+'[3]УК ВР декабрь нар'!AP182+'[3]УК ВР декабрь нар'!AQ182+'[3]УК ВР декабрь нар'!AR182+'[3]УК ВР декабрь нар'!AT182</f>
        <v>39024.125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нар'!AY182</f>
        <v>33779.180213797779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SUM(F35:F39)+19533.4</f>
        <v>137336.65473007853</v>
      </c>
    </row>
    <row r="34" spans="1:12" ht="82.8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нар'!CN182+'[3]УК ВР декабрь нар'!DU182</f>
        <v>48952.606538908018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нар'!CO182+'[3]УК ВР декабрь нар'!DV182</f>
        <v>12827.523292791839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нар'!CP182+'[3]УК ВР декабрь нар'!DW182</f>
        <v>20160.838899999995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нар'!AI182+'[3]УК ВР декабрь нар'!AJ182+'[3]УК ВР декабрь нар'!AS182+'[3]УК ВР декабрь нар'!BM182+'[3]УК ВР декабрь нар'!DB182+'[3]УК ВР декабрь нар'!EK182+'[3]УК ВР декабрь нар'!AM182</f>
        <v>1514.1000000000001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нар'!DF182+'[3]УК ВР декабрь нар'!EP182</f>
        <v>34348.185998378678</v>
      </c>
    </row>
    <row r="40" spans="1:12" ht="64.8" customHeight="1" x14ac:dyDescent="0.3">
      <c r="A40" s="84" t="s">
        <v>74</v>
      </c>
      <c r="B40" s="85"/>
      <c r="C40" s="85"/>
      <c r="D40" s="85"/>
      <c r="E40" s="86"/>
      <c r="F40" s="27">
        <f>SUM(F41:F49)</f>
        <v>131475.08705153072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нар'!FB182+'[3]УК ВР декабрь нар'!FX182</f>
        <v>81415.872669974735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нар'!FC182+'[3]УК ВР декабрь нар'!FY182</f>
        <v>22372.209559270468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нар'!FD182+'[3]УК ВР декабрь нар'!FZ182</f>
        <v>909.08519999999999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нар'!GG182+'[3]УК ВР декабрь нар'!FL182+'[3]УК ВР декабрь нар'!FE182+'[3]УК ВР декабрь нар'!AK182</f>
        <v>242.22959999999995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нар'!FS182+'[3]УК ВР декабрь нар'!GL182</f>
        <v>26535.690022285493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364638.21790253499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63095.14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16488.34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46606.8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427733.357902535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353310.76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356753.99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-1127760.9764167075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'Циолковского 8'!A2:G2</f>
        <v>перед собственниками дома по адресу: ул. Циолковского 8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'Циолковского 8'!G6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'Циолковского 8'!G8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-9201.08</v>
      </c>
      <c r="F9" s="17">
        <f t="shared" ref="F9:G9" si="0">SUM(F10:F15)</f>
        <v>16394.43</v>
      </c>
      <c r="G9" s="17">
        <f t="shared" si="0"/>
        <v>-117.58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111.71</v>
      </c>
      <c r="G10" s="19">
        <v>0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-1513.02</v>
      </c>
      <c r="F12" s="18">
        <v>5616.6</v>
      </c>
      <c r="G12" s="19">
        <v>0</v>
      </c>
    </row>
    <row r="13" spans="1:7" ht="15.6" x14ac:dyDescent="0.3">
      <c r="A13" s="50" t="s">
        <v>12</v>
      </c>
      <c r="B13" s="51"/>
      <c r="C13" s="51"/>
      <c r="D13" s="52"/>
      <c r="E13" s="18">
        <v>-2338.63</v>
      </c>
      <c r="F13" s="18">
        <v>13510.58</v>
      </c>
      <c r="G13" s="19">
        <v>0</v>
      </c>
    </row>
    <row r="14" spans="1:7" ht="15.6" x14ac:dyDescent="0.3">
      <c r="A14" s="43" t="s">
        <v>13</v>
      </c>
      <c r="B14" s="43"/>
      <c r="C14" s="43"/>
      <c r="D14" s="43"/>
      <c r="E14" s="18">
        <v>-5349.43</v>
      </c>
      <c r="F14" s="18">
        <v>-4659.13</v>
      </c>
      <c r="G14" s="19">
        <v>-117.58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1814.67</v>
      </c>
      <c r="G15" s="19">
        <v>0</v>
      </c>
    </row>
    <row r="16" spans="1:7" ht="15.6" hidden="1" x14ac:dyDescent="0.3">
      <c r="A16" s="53" t="s">
        <v>41</v>
      </c>
      <c r="B16" s="54"/>
      <c r="C16" s="54"/>
      <c r="D16" s="55"/>
      <c r="E16" s="17">
        <f>SUM(E17:E20)</f>
        <v>585713.24999999988</v>
      </c>
      <c r="F16" s="17">
        <f t="shared" ref="F16:G16" si="1">SUM(F17:F20)</f>
        <v>605655.02</v>
      </c>
      <c r="G16" s="17">
        <f t="shared" si="1"/>
        <v>38767.380000000005</v>
      </c>
    </row>
    <row r="17" spans="1:12" ht="43.8" customHeight="1" x14ac:dyDescent="0.3">
      <c r="A17" s="95" t="s">
        <v>78</v>
      </c>
      <c r="B17" s="96"/>
      <c r="C17" s="96"/>
      <c r="D17" s="97"/>
      <c r="E17" s="18">
        <v>567008.41999999993</v>
      </c>
      <c r="F17" s="18">
        <v>586193.25</v>
      </c>
      <c r="G17" s="19">
        <v>37040.180000000008</v>
      </c>
    </row>
    <row r="18" spans="1:12" ht="15.6" x14ac:dyDescent="0.3">
      <c r="A18" s="43" t="s">
        <v>55</v>
      </c>
      <c r="B18" s="43"/>
      <c r="C18" s="43"/>
      <c r="D18" s="43"/>
      <c r="E18" s="18">
        <v>932.98</v>
      </c>
      <c r="F18" s="18">
        <v>995.6</v>
      </c>
      <c r="G18" s="19">
        <v>96.86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17771.849999999999</v>
      </c>
      <c r="F20" s="18">
        <v>18466.169999999998</v>
      </c>
      <c r="G20" s="19">
        <v>1630.34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'Циолковского 8(2020)'!F59</f>
        <v>-1127760.9764167075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40864.554560851939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нар'!W182</f>
        <v>3407.9317869114125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нар'!X182</f>
        <v>781.08245240396127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нар'!Y182+'[4]УК ВР декабрь нар'!DX182</f>
        <v>1169.6370999999999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нар'!AV182+'[4]УК ВР декабрь нар'!BM182+'[4]УК ВР декабрь нар'!BN182+'[4]УК ВР декабрь нар'!BO182+'[4]УК ВР декабрь нар'!BP182+'[4]УК ВР декабрь нар'!EG182+'[4]УК ВР декабрь нар'!EH182+'[4]УК ВР декабрь нар'!EI182+'[4]УК ВР декабрь нар'!EJ182</f>
        <v>21829.8727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нар'!AY182</f>
        <v>13676.030521536566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SUM(F35:F39)+19177.7</f>
        <v>115181.96355157002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нар'!CN182+'[4]УК ВР декабрь нар'!DU182</f>
        <v>52456.570804450253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нар'!CO182+'[4]УК ВР декабрь нар'!DV182</f>
        <v>12671.099965099002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нар'!CP182+'[4]УК ВР декабрь нар'!DL182+'[4]УК ВР декабрь нар'!DP182+'[4]УК ВР декабрь нар'!DT182</f>
        <v>6969.9921999999997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нар'!DB182+'[4]УК ВР декабрь нар'!DY182+'[4]УК ВР декабрь нар'!DZ182+'[4]УК ВР декабрь нар'!EA182+'[4]УК ВР декабрь нар'!EB182+'[4]УК ВР декабрь нар'!EC182+'[4]УК ВР декабрь нар'!ED182+'[4]УК ВР декабрь нар'!EE182+'[4]УК ВР декабрь нар'!EF182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нар'!DG182+'[4]УК ВР декабрь нар'!EP182</f>
        <v>23906.600582020779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215441.51925000001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нар'!$EU182+'[4]УК ВР декабрь нар'!FV182+'[4]УК ВР декабрь нар'!EY182</f>
        <v>214030.44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нар'!EW182+'[4]УК ВР декабрь нар'!FA182+'[4]УК ВР декабрь нар'!FZ182</f>
        <v>1170.0370500000001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нар'!FL182+'[4]УК ВР декабрь нар'!GG182</f>
        <v>241.04219999999995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нар'!FS182+'[4]УК ВР декабрь нар'!GL182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371488.03736242198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57782.1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9164.31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48617.79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429270.13736242196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567008.41999999993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586193.25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-990022.69377912953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Циолковского 8</vt:lpstr>
      <vt:lpstr>Циолковского 8(2019)</vt:lpstr>
      <vt:lpstr>Циолковского 8(2020)</vt:lpstr>
      <vt:lpstr>Циолковского 8(2021)</vt:lpstr>
      <vt:lpstr>'Циолковского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2018-03-30T08:30:10Z</cp:lastPrinted>
  <dcterms:created xsi:type="dcterms:W3CDTF">2013-05-24T09:13:10Z</dcterms:created>
  <dcterms:modified xsi:type="dcterms:W3CDTF">2022-04-13T13:33:42Z</dcterms:modified>
</cp:coreProperties>
</file>